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" windowWidth="11295" windowHeight="573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Area" localSheetId="0">Лист1!$A$1:$F$35</definedName>
  </definedNames>
  <calcPr calcId="125725"/>
</workbook>
</file>

<file path=xl/calcChain.xml><?xml version="1.0" encoding="utf-8"?>
<calcChain xmlns="http://schemas.openxmlformats.org/spreadsheetml/2006/main">
  <c r="F15" i="1"/>
  <c r="F16" l="1"/>
  <c r="F17" s="1"/>
  <c r="F18" l="1"/>
  <c r="D26" l="1"/>
  <c r="F19"/>
  <c r="F20" s="1"/>
  <c r="E26" l="1"/>
  <c r="F26" s="1"/>
</calcChain>
</file>

<file path=xl/sharedStrings.xml><?xml version="1.0" encoding="utf-8"?>
<sst xmlns="http://schemas.openxmlformats.org/spreadsheetml/2006/main" count="32" uniqueCount="31">
  <si>
    <t xml:space="preserve">на выполнение проектной документации. </t>
  </si>
  <si>
    <t>Наименование Заказчика: ОАО «МРСК Центра» - «Орелэнерго»</t>
  </si>
  <si>
    <t xml:space="preserve">Наименование Подрядчика: </t>
  </si>
  <si>
    <t>Характеристика предприятия, здания, сооружения или вида работ.</t>
  </si>
  <si>
    <t>Номер частей, пунктов указаний к разделам, или глав, Сборника цен на проектные и изыскательные работы для строит.</t>
  </si>
  <si>
    <t>Расчет стоимости:</t>
  </si>
  <si>
    <t>(объем СМР)×%:100</t>
  </si>
  <si>
    <t>или кол-во × цена.</t>
  </si>
  <si>
    <t>Стоимость, тыс.руб.</t>
  </si>
  <si>
    <t>НДС 18%</t>
  </si>
  <si>
    <t>Всего с НДС:</t>
  </si>
  <si>
    <t xml:space="preserve">Смета </t>
  </si>
  <si>
    <t>ТЗ</t>
  </si>
  <si>
    <t>ПИР 2010</t>
  </si>
  <si>
    <t>№№ п.п.</t>
  </si>
  <si>
    <t xml:space="preserve"> Итого</t>
  </si>
  <si>
    <t>ПИР 2013</t>
  </si>
  <si>
    <t xml:space="preserve"> </t>
  </si>
  <si>
    <r>
      <t xml:space="preserve">Приложение №3  к письму Министерства регионального развития РФ  </t>
    </r>
    <r>
      <rPr>
        <sz val="8"/>
        <color rgb="FF000000"/>
        <rFont val="Times New Roman"/>
        <family val="1"/>
        <charset val="204"/>
      </rPr>
      <t xml:space="preserve">от 12.02. 2013 г.              </t>
    </r>
    <r>
      <rPr>
        <sz val="8"/>
        <color theme="1"/>
        <rFont val="Times New Roman"/>
        <family val="1"/>
        <charset val="204"/>
      </rPr>
      <t>N 1951-ВТ/10    </t>
    </r>
    <r>
      <rPr>
        <b/>
        <sz val="8"/>
        <color theme="1"/>
        <rFont val="Times New Roman"/>
        <family val="1"/>
        <charset val="204"/>
      </rPr>
      <t>к=3,58</t>
    </r>
    <r>
      <rPr>
        <sz val="8"/>
        <color theme="1"/>
        <rFont val="Times New Roman"/>
        <family val="1"/>
        <charset val="204"/>
      </rPr>
      <t xml:space="preserve"> индекс изменения сметной стоимости на проектные работы.</t>
    </r>
  </si>
  <si>
    <r>
      <t>ПР</t>
    </r>
    <r>
      <rPr>
        <b/>
        <sz val="6"/>
        <color theme="1"/>
        <rFont val="Times New Roman"/>
        <family val="1"/>
        <charset val="204"/>
      </rPr>
      <t>2010=</t>
    </r>
    <r>
      <rPr>
        <b/>
        <sz val="8"/>
        <color theme="1"/>
        <rFont val="Times New Roman"/>
        <family val="1"/>
        <charset val="204"/>
      </rPr>
      <t xml:space="preserve"> ПР</t>
    </r>
    <r>
      <rPr>
        <b/>
        <sz val="6"/>
        <color theme="1"/>
        <rFont val="Times New Roman"/>
        <family val="1"/>
        <charset val="204"/>
      </rPr>
      <t>2013/3,58*3,13</t>
    </r>
  </si>
  <si>
    <t>Ведущий специалист УИ</t>
  </si>
  <si>
    <t>Е.А. Володина</t>
  </si>
  <si>
    <t>Начальник УИ</t>
  </si>
  <si>
    <t>Б.А. Морозов</t>
  </si>
  <si>
    <t>Наименование объекта: Система  контроля и управления доступом (СКУД)</t>
  </si>
  <si>
    <t>(36,61+4,57х6)х44%</t>
  </si>
  <si>
    <t>Ориентировочный расчет стоимости ПИР на систему контроля и управления доступом (СКУД) в ценах 4кв. 2010года без НДС</t>
  </si>
  <si>
    <t>Строка по ИПР   № 3430</t>
  </si>
  <si>
    <t xml:space="preserve">Система контроля и управления доступом (СКУД) комплекса зданий и базы Орловского РЭС, Ливенского РЭС, Мценского РЭС, Административного здания исполнительного аппарата, Административно-го здания блока реализации                                   </t>
  </si>
  <si>
    <t>28,17 х3,58</t>
  </si>
  <si>
    <t>1.Справочник базовых цен на проектные работы в строительстве СБЦП 81-2001-02, Объекты связи.                                           2.Разъяснения по применению Сборника цен и справочников базовых цен на проектные работы для строительства. Вопрос 5.  
Таблица 20. п.1  (точек доступа 6)                                                                                                                         Таблица 31- 44% (Электроснабжение-17%; Связь-2%; Технологические решения -23%; Смета-2%)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</si>
</sst>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7" xfId="0" applyFont="1" applyBorder="1" applyAlignment="1">
      <alignment vertical="top" wrapText="1"/>
    </xf>
    <xf numFmtId="0" fontId="6" fillId="0" borderId="0" xfId="0" applyFont="1"/>
    <xf numFmtId="0" fontId="10" fillId="0" borderId="0" xfId="0" applyFont="1"/>
    <xf numFmtId="0" fontId="3" fillId="0" borderId="5" xfId="0" applyFont="1" applyBorder="1" applyAlignment="1">
      <alignment horizontal="center" wrapText="1"/>
    </xf>
    <xf numFmtId="0" fontId="3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0" xfId="0" applyBorder="1"/>
    <xf numFmtId="0" fontId="3" fillId="0" borderId="1" xfId="0" applyFont="1" applyBorder="1" applyAlignment="1">
      <alignment horizontal="center" wrapText="1"/>
    </xf>
    <xf numFmtId="0" fontId="0" fillId="0" borderId="3" xfId="0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/>
    <xf numFmtId="2" fontId="0" fillId="0" borderId="0" xfId="0" applyNumberFormat="1"/>
    <xf numFmtId="2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8" fillId="0" borderId="7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 applyFill="1"/>
    <xf numFmtId="2" fontId="4" fillId="0" borderId="7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wrapText="1"/>
    </xf>
    <xf numFmtId="2" fontId="4" fillId="0" borderId="7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2" fontId="3" fillId="0" borderId="11" xfId="0" applyNumberFormat="1" applyFont="1" applyBorder="1"/>
    <xf numFmtId="2" fontId="3" fillId="0" borderId="0" xfId="0" applyNumberFormat="1" applyFont="1" applyBorder="1"/>
    <xf numFmtId="0" fontId="3" fillId="0" borderId="11" xfId="0" applyFont="1" applyBorder="1"/>
    <xf numFmtId="0" fontId="3" fillId="0" borderId="4" xfId="0" applyFont="1" applyBorder="1" applyAlignment="1">
      <alignment horizontal="center" vertical="center" wrapText="1"/>
    </xf>
    <xf numFmtId="0" fontId="13" fillId="0" borderId="0" xfId="0" applyFont="1"/>
    <xf numFmtId="164" fontId="0" fillId="0" borderId="0" xfId="0" applyNumberFormat="1"/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10" fillId="0" borderId="0" xfId="0" applyNumberFormat="1" applyFont="1"/>
    <xf numFmtId="9" fontId="12" fillId="0" borderId="0" xfId="0" applyNumberFormat="1" applyFont="1"/>
    <xf numFmtId="0" fontId="12" fillId="0" borderId="0" xfId="0" applyFont="1"/>
    <xf numFmtId="16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3" fillId="0" borderId="0" xfId="0" applyNumberFormat="1" applyFont="1" applyFill="1" applyAlignment="1">
      <alignment horizontal="center"/>
    </xf>
    <xf numFmtId="9" fontId="0" fillId="0" borderId="0" xfId="0" applyNumberFormat="1" applyFill="1"/>
    <xf numFmtId="164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  <xf numFmtId="2" fontId="4" fillId="0" borderId="7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6"/>
  <sheetViews>
    <sheetView tabSelected="1" view="pageBreakPreview" topLeftCell="A5" zoomScale="90" zoomScaleNormal="100" zoomScaleSheetLayoutView="90" workbookViewId="0">
      <selection activeCell="E26" sqref="E26"/>
    </sheetView>
  </sheetViews>
  <sheetFormatPr defaultRowHeight="15"/>
  <cols>
    <col min="1" max="1" width="3.5703125" customWidth="1"/>
    <col min="2" max="2" width="7.28515625" customWidth="1"/>
    <col min="3" max="3" width="18.7109375" customWidth="1"/>
    <col min="4" max="4" width="28.28515625" customWidth="1"/>
    <col min="5" max="5" width="15.5703125" customWidth="1"/>
    <col min="6" max="6" width="13.42578125" customWidth="1"/>
    <col min="7" max="7" width="13.7109375" customWidth="1"/>
  </cols>
  <sheetData>
    <row r="2" spans="1:10">
      <c r="C2" s="62"/>
      <c r="D2" s="63"/>
      <c r="E2" s="63"/>
    </row>
    <row r="3" spans="1:10">
      <c r="A3" s="5"/>
      <c r="B3" s="5"/>
      <c r="C3" s="62" t="s">
        <v>11</v>
      </c>
      <c r="D3" s="64"/>
      <c r="E3" s="64"/>
      <c r="F3" s="5"/>
    </row>
    <row r="4" spans="1:10">
      <c r="A4" s="58" t="s">
        <v>0</v>
      </c>
      <c r="B4" s="58"/>
      <c r="C4" s="58"/>
      <c r="D4" s="58"/>
      <c r="E4" s="58"/>
      <c r="F4" s="58"/>
    </row>
    <row r="5" spans="1:10">
      <c r="A5" s="5"/>
      <c r="B5" s="1"/>
      <c r="C5" s="5"/>
      <c r="D5" s="5"/>
      <c r="E5" s="5"/>
      <c r="F5" s="5"/>
    </row>
    <row r="6" spans="1:10">
      <c r="A6" s="5"/>
      <c r="B6" s="2" t="s">
        <v>24</v>
      </c>
      <c r="C6" s="25"/>
      <c r="D6" s="25"/>
      <c r="E6" s="25"/>
      <c r="F6" s="5"/>
    </row>
    <row r="7" spans="1:10">
      <c r="A7" s="5"/>
      <c r="B7" s="2" t="s">
        <v>1</v>
      </c>
      <c r="C7" s="5"/>
      <c r="D7" s="5"/>
      <c r="E7" s="5"/>
      <c r="F7" s="5"/>
    </row>
    <row r="8" spans="1:10">
      <c r="A8" s="5"/>
      <c r="B8" s="2" t="s">
        <v>2</v>
      </c>
      <c r="C8" s="5"/>
      <c r="D8" s="5"/>
      <c r="E8" s="5"/>
      <c r="F8" s="5"/>
    </row>
    <row r="9" spans="1:10" ht="15.75" thickBot="1">
      <c r="A9" s="5"/>
      <c r="B9" s="2"/>
      <c r="C9" s="5"/>
      <c r="D9" s="5"/>
      <c r="E9" s="5"/>
      <c r="F9" s="5"/>
    </row>
    <row r="10" spans="1:10" ht="64.150000000000006" customHeight="1">
      <c r="B10" s="59" t="s">
        <v>14</v>
      </c>
      <c r="C10" s="59" t="s">
        <v>3</v>
      </c>
      <c r="D10" s="59" t="s">
        <v>4</v>
      </c>
      <c r="E10" s="59" t="s">
        <v>5</v>
      </c>
      <c r="F10" s="59" t="s">
        <v>8</v>
      </c>
    </row>
    <row r="11" spans="1:10">
      <c r="B11" s="60"/>
      <c r="C11" s="60"/>
      <c r="D11" s="60"/>
      <c r="E11" s="60"/>
      <c r="F11" s="60"/>
    </row>
    <row r="12" spans="1:10" ht="1.1499999999999999" customHeight="1" thickBot="1">
      <c r="B12" s="14"/>
      <c r="C12" s="60"/>
      <c r="D12" s="60"/>
      <c r="E12" s="15" t="s">
        <v>6</v>
      </c>
      <c r="F12" s="60"/>
    </row>
    <row r="13" spans="1:10" ht="15.75" hidden="1" thickBot="1">
      <c r="B13" s="16"/>
      <c r="C13" s="61"/>
      <c r="D13" s="61"/>
      <c r="E13" s="17" t="s">
        <v>7</v>
      </c>
      <c r="F13" s="61"/>
    </row>
    <row r="14" spans="1:10" ht="15.75" thickBot="1">
      <c r="B14" s="13">
        <v>1</v>
      </c>
      <c r="C14" s="6">
        <v>2</v>
      </c>
      <c r="D14" s="6">
        <v>3</v>
      </c>
      <c r="E14" s="6">
        <v>4</v>
      </c>
      <c r="F14" s="6">
        <v>5</v>
      </c>
      <c r="H14" s="36"/>
    </row>
    <row r="15" spans="1:10" ht="124.5" customHeight="1" thickBot="1">
      <c r="B15" s="34">
        <v>1</v>
      </c>
      <c r="C15" s="24" t="s">
        <v>28</v>
      </c>
      <c r="D15" s="7" t="s">
        <v>30</v>
      </c>
      <c r="E15" s="37" t="s">
        <v>25</v>
      </c>
      <c r="F15" s="38">
        <f>(36.61+4.57*6)*44%</f>
        <v>28.173200000000001</v>
      </c>
      <c r="G15" s="42"/>
      <c r="H15" s="46"/>
      <c r="I15" s="47"/>
      <c r="J15" s="48"/>
    </row>
    <row r="16" spans="1:10" ht="16.899999999999999" customHeight="1" thickBot="1">
      <c r="B16" s="34">
        <v>2</v>
      </c>
      <c r="C16" s="3"/>
      <c r="D16" s="3" t="s">
        <v>15</v>
      </c>
      <c r="E16" s="20"/>
      <c r="F16" s="20">
        <f>F15</f>
        <v>28.173200000000001</v>
      </c>
      <c r="G16" s="44"/>
      <c r="H16" s="43"/>
      <c r="I16" s="43"/>
    </row>
    <row r="17" spans="2:9" ht="68.25" thickBot="1">
      <c r="B17" s="34">
        <v>3</v>
      </c>
      <c r="C17" s="7"/>
      <c r="D17" s="7" t="s">
        <v>18</v>
      </c>
      <c r="E17" s="8" t="s">
        <v>29</v>
      </c>
      <c r="F17" s="29">
        <f>F16*3.58</f>
        <v>100.860056</v>
      </c>
      <c r="G17" s="44"/>
      <c r="H17" s="43"/>
      <c r="I17" s="45"/>
    </row>
    <row r="18" spans="2:9" ht="19.149999999999999" customHeight="1" thickBot="1">
      <c r="B18" s="34">
        <v>4</v>
      </c>
      <c r="C18" s="3"/>
      <c r="D18" s="3" t="s">
        <v>15</v>
      </c>
      <c r="E18" s="20"/>
      <c r="F18" s="26">
        <f>F17</f>
        <v>100.860056</v>
      </c>
      <c r="G18" s="39"/>
      <c r="H18" s="19"/>
    </row>
    <row r="19" spans="2:9" ht="15.75" thickBot="1">
      <c r="B19" s="34">
        <v>5</v>
      </c>
      <c r="C19" s="3"/>
      <c r="D19" s="3" t="s">
        <v>9</v>
      </c>
      <c r="E19" s="3"/>
      <c r="F19" s="28">
        <f>F18*0.18</f>
        <v>18.154810080000001</v>
      </c>
      <c r="G19" s="39"/>
    </row>
    <row r="20" spans="2:9" ht="22.15" customHeight="1" thickBot="1">
      <c r="B20" s="23">
        <v>6</v>
      </c>
      <c r="C20" s="3"/>
      <c r="D20" s="3" t="s">
        <v>10</v>
      </c>
      <c r="E20" s="3"/>
      <c r="F20" s="28">
        <f>F19+F18</f>
        <v>119.01486608</v>
      </c>
      <c r="G20" s="5"/>
    </row>
    <row r="21" spans="2:9">
      <c r="B21" s="4"/>
      <c r="E21" s="40"/>
      <c r="F21" s="41"/>
    </row>
    <row r="22" spans="2:9">
      <c r="B22" s="4"/>
    </row>
    <row r="23" spans="2:9" ht="15.75" thickBot="1">
      <c r="B23" s="4"/>
    </row>
    <row r="24" spans="2:9" ht="23.45" customHeight="1" thickBot="1">
      <c r="B24" s="51" t="s">
        <v>26</v>
      </c>
      <c r="C24" s="52"/>
      <c r="D24" s="52"/>
      <c r="E24" s="52"/>
      <c r="F24" s="53"/>
    </row>
    <row r="25" spans="2:9" ht="23.25" thickBot="1">
      <c r="B25" s="54" t="s">
        <v>12</v>
      </c>
      <c r="C25" s="55"/>
      <c r="D25" s="9" t="s">
        <v>16</v>
      </c>
      <c r="E25" s="10" t="s">
        <v>19</v>
      </c>
      <c r="F25" s="9" t="s">
        <v>13</v>
      </c>
    </row>
    <row r="26" spans="2:9" ht="15.75" thickBot="1">
      <c r="B26" s="54"/>
      <c r="C26" s="55"/>
      <c r="D26" s="49">
        <f>F18</f>
        <v>100.860056</v>
      </c>
      <c r="E26" s="50">
        <f>D26/3.58*3.13</f>
        <v>88.182115999999994</v>
      </c>
      <c r="F26" s="27">
        <f>E26</f>
        <v>88.182115999999994</v>
      </c>
    </row>
    <row r="27" spans="2:9" ht="22.15" customHeight="1" thickBot="1">
      <c r="B27" s="56" t="s">
        <v>27</v>
      </c>
      <c r="C27" s="57"/>
      <c r="D27" s="22"/>
      <c r="E27" s="11"/>
      <c r="F27" s="12"/>
    </row>
    <row r="28" spans="2:9">
      <c r="C28" t="s">
        <v>17</v>
      </c>
    </row>
    <row r="30" spans="2:9">
      <c r="D30" s="21"/>
    </row>
    <row r="31" spans="2:9">
      <c r="B31" s="18"/>
      <c r="C31" s="30" t="s">
        <v>20</v>
      </c>
      <c r="D31" s="31"/>
      <c r="E31" s="18" t="s">
        <v>21</v>
      </c>
      <c r="F31" s="18"/>
    </row>
    <row r="32" spans="2:9">
      <c r="C32" s="30"/>
      <c r="D32" s="32"/>
      <c r="E32" s="18"/>
      <c r="G32" s="36"/>
    </row>
    <row r="33" spans="3:5">
      <c r="C33" s="30" t="s">
        <v>22</v>
      </c>
      <c r="D33" s="33"/>
      <c r="E33" s="18" t="s">
        <v>23</v>
      </c>
    </row>
    <row r="35" spans="3:5">
      <c r="D35" s="35"/>
    </row>
    <row r="36" spans="3:5">
      <c r="D36" s="19"/>
    </row>
  </sheetData>
  <mergeCells count="12">
    <mergeCell ref="C2:E2"/>
    <mergeCell ref="C3:E3"/>
    <mergeCell ref="C10:C13"/>
    <mergeCell ref="D10:D13"/>
    <mergeCell ref="E10:E11"/>
    <mergeCell ref="B24:F24"/>
    <mergeCell ref="B25:C25"/>
    <mergeCell ref="B26:C26"/>
    <mergeCell ref="B27:C27"/>
    <mergeCell ref="A4:F4"/>
    <mergeCell ref="F10:F13"/>
    <mergeCell ref="B10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volodina.ea</dc:creator>
  <cp:lastModifiedBy>gapeeva.mv</cp:lastModifiedBy>
  <cp:lastPrinted>2013-04-22T04:59:49Z</cp:lastPrinted>
  <dcterms:created xsi:type="dcterms:W3CDTF">2012-03-19T12:58:35Z</dcterms:created>
  <dcterms:modified xsi:type="dcterms:W3CDTF">2013-04-22T05:00:19Z</dcterms:modified>
</cp:coreProperties>
</file>